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7F04E2D3-8490-4A1F-8B30-B17697B219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G6" i="1" l="1"/>
  <c r="J6" i="1"/>
  <c r="K6" i="1" s="1"/>
  <c r="H6" i="1" s="1"/>
  <c r="E6" i="1" l="1"/>
</calcChain>
</file>

<file path=xl/sharedStrings.xml><?xml version="1.0" encoding="utf-8"?>
<sst xmlns="http://schemas.openxmlformats.org/spreadsheetml/2006/main" count="17" uniqueCount="17">
  <si>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</si>
  <si>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</si>
  <si>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</si>
  <si>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</si>
  <si>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</si>
  <si>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</si>
  <si>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</si>
  <si>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</si>
  <si>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</si>
  <si>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</si>
  <si>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</si>
  <si>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</si>
  <si>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</si>
  <si>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</si>
  <si>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Բենզին</t>
  </si>
  <si>
    <t>09132200</t>
  </si>
  <si>
    <t>«ՖԼԵՇ»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</si>
</sst>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10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"/>
  <sheetViews>
    <sheetView tabSelected="1" zoomScale="60" zoomScaleNormal="6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I41" sqref="I34:I41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3.85546875" style="2" customWidth="1"/>
    <col min="5" max="5" width="17.28515625" style="2" customWidth="1"/>
    <col min="6" max="6" width="20.140625" style="2" customWidth="1"/>
    <col min="7" max="7" width="23.85546875" style="2" customWidth="1"/>
    <col min="8" max="8" width="25.85546875" style="2" customWidth="1"/>
    <col min="9" max="9" width="21" style="2" customWidth="1"/>
    <col min="10" max="10" width="19.140625" style="2" customWidth="1"/>
    <col min="11" max="11" width="23.42578125" style="2" customWidth="1"/>
    <col min="12" max="12" width="21.28515625" style="2" hidden="1" customWidth="1"/>
    <col min="13" max="16384" width="9.140625" style="2"/>
  </cols>
  <sheetData>
    <row r="1" spans="1:12" x14ac:dyDescent="0.3">
      <c r="A1" s="1"/>
    </row>
    <row r="2" spans="1:12" x14ac:dyDescent="0.3">
      <c r="A2" s="3" t="s">
        <v>4</v>
      </c>
      <c r="B2" s="3"/>
      <c r="C2" s="3"/>
      <c r="D2" s="3"/>
      <c r="E2" s="3"/>
      <c r="F2" s="3"/>
    </row>
    <row r="3" spans="1:12" ht="17.25" thickBot="1" x14ac:dyDescent="0.35"/>
    <row r="4" spans="1:12" s="5" customFormat="1" ht="15.6" customHeight="1" x14ac:dyDescent="0.3">
      <c r="A4" s="17" t="s">
        <v>0</v>
      </c>
      <c r="B4" s="18"/>
      <c r="C4" s="18"/>
      <c r="D4" s="19" t="s">
        <v>10</v>
      </c>
      <c r="E4" s="20"/>
      <c r="F4" s="21"/>
      <c r="G4" s="22" t="s">
        <v>16</v>
      </c>
      <c r="H4" s="23"/>
      <c r="I4" s="23"/>
      <c r="J4" s="23"/>
      <c r="K4" s="24"/>
    </row>
    <row r="5" spans="1:12" ht="26.25" customHeight="1" x14ac:dyDescent="0.3">
      <c r="A5" s="6" t="s">
        <v>3</v>
      </c>
      <c r="B5" s="7" t="s">
        <v>2</v>
      </c>
      <c r="C5" s="7" t="s">
        <v>1</v>
      </c>
      <c r="D5" s="7" t="s">
        <v>11</v>
      </c>
      <c r="E5" s="7" t="s">
        <v>12</v>
      </c>
      <c r="F5" s="8" t="s">
        <v>13</v>
      </c>
      <c r="G5" s="6" t="s">
        <v>5</v>
      </c>
      <c r="H5" s="7" t="s">
        <v>6</v>
      </c>
      <c r="I5" s="7" t="s">
        <v>7</v>
      </c>
      <c r="J5" s="7" t="s">
        <v>8</v>
      </c>
      <c r="K5" s="8" t="s">
        <v>9</v>
      </c>
    </row>
    <row r="6" spans="1:12" s="4" customFormat="1" x14ac:dyDescent="0.3">
      <c r="A6" s="13">
        <v>1</v>
      </c>
      <c r="B6" s="13" t="s">
        <v>15</v>
      </c>
      <c r="C6" s="14" t="s">
        <v>14</v>
      </c>
      <c r="D6" s="15">
        <v>3200</v>
      </c>
      <c r="E6" s="16">
        <f>+F6/D6</f>
        <v>500</v>
      </c>
      <c r="F6" s="16">
        <v>1600000</v>
      </c>
      <c r="G6" s="10">
        <f>+I6/D6</f>
        <v>383.33333437499999</v>
      </c>
      <c r="H6" s="11">
        <f>+K6/D6</f>
        <v>460.00000124999997</v>
      </c>
      <c r="I6" s="11">
        <v>1226666.67</v>
      </c>
      <c r="J6" s="11">
        <f t="shared" ref="J6" si="0">+I6*0.2</f>
        <v>245333.334</v>
      </c>
      <c r="K6" s="12">
        <f t="shared" ref="K6" si="1">+J6+I6</f>
        <v>1472000.004</v>
      </c>
      <c r="L6" s="9">
        <f>+MIN(I6)</f>
        <v>1226666.67</v>
      </c>
    </row>
  </sheetData>
  <mergeCells count="3">
    <mergeCell ref="A4:C4"/>
    <mergeCell ref="D4:F4"/>
    <mergeCell ref="G4:K4"/>
  </mergeCells>
  <conditionalFormatting sqref="G6:K6">
    <cfRule type="cellIs" dxfId="0" priority="1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2026-01-22T11:41:57Z</dcterms:modified>
</cp:coreProperties>
</file>